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7" i="1" l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<sst xmlns="http://schemas.openxmlformats.org/spreadsheetml/2006/main" count="76" uniqueCount="68">
  <si>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</si>
  <si>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</si>
  <si>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</si>
  <si>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</si>
  <si>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</si>
  <si>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</si>
  <si>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</si>
  <si>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</si>
  <si>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</si>
  <si>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</si>
  <si>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</si>
  <si>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</si>
  <si>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</si>
  <si>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</si>
  <si>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</si>
  <si>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</si>
  <si>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</si>
  <si>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</si>
  <si>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</si>
  <si>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</si>
  <si>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</si>
  <si>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</si>
  <si>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</si>
  <si>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</si>
  <si>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</si>
  <si>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</si>
  <si>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</si>
  <si>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</si>
  <si>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</si>
  <si>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</si>
  <si>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</si>
  <si>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</si>
  <si>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</si>
  <si>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</si>
  <si>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</si>
  <si>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</si>
  <si>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</si>
  <si>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</si>
  <si>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</si>
  <si>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</si>
  <si>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</si>
  <si>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</si>
  <si>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</si>
  <si>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</si>
  <si>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Разъединитель трехполюсный на раме, с механической блокировкой, межфазное расстояние 600мм РВЗ.1-10/1000М УХЛ2</t>
  </si>
  <si>
    <t>шт</t>
  </si>
  <si>
    <t>Разъединитель трехполюсный на раме, с механической блокировкой, межфазное расстояние 200мм РВЗ.1-10/1000М УХЛ2</t>
  </si>
  <si>
    <t>Привод электродвигательный со шкафом управления и выносным пультом (левый) ПД-14П УХЛ.1</t>
  </si>
  <si>
    <t>Привод электродвигательный со шкафом управления и выносным пультом (правый) ПД-14П УХЛ.1</t>
  </si>
  <si>
    <t>Привод рычажный ручной ПР-3 У3</t>
  </si>
  <si>
    <t>Изолятор опорный ИОСК-20-10-134 УХЛ2 в комплекте с шинодержателем  ШП-1-750 УЛ1</t>
  </si>
  <si>
    <t>Изолятор опорный ИОРП-10-01А в комплекте с шинодержателем  ШП-1-750 УЛ1</t>
  </si>
  <si>
    <t>Изолятор проходной ИППУ-10/1600 УХЛ1</t>
  </si>
  <si>
    <t>Ограничитель перенапряжения нелинейный с полимерной изоляцией ОПН-п-6/7,2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</si>
  <si>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</si>
  <si>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</si>
  <si>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</si>
  <si>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</si>
  <si>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</si>
  <si>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</si>
  <si>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</si>
  <si>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</si>
  <si>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</si>
  <si>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</si>
  <si>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</si>
  <si>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</si>
  <si>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</si>
  <si>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298 от 26.03.2015 предлагаем поставку Разъединителей с приводами, опорными и проходными изоляторами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</si>
</sst>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67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4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46</v>
      </c>
      <c r="C37" s="17" t="s">
        <v>45</v>
      </c>
      <c r="D37" s="12">
        <v>4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34.5" x14ac:dyDescent="0.25">
      <c r="A38" s="50">
        <v>3</v>
      </c>
      <c r="B38" s="17" t="s">
        <v>47</v>
      </c>
      <c r="C38" s="17" t="s">
        <v>45</v>
      </c>
      <c r="D38" s="12">
        <v>2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48</v>
      </c>
      <c r="C39" s="17" t="s">
        <v>45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49</v>
      </c>
      <c r="C40" s="17" t="s">
        <v>45</v>
      </c>
      <c r="D40" s="12">
        <v>12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50</v>
      </c>
      <c r="C41" s="17" t="s">
        <v>45</v>
      </c>
      <c r="D41" s="12">
        <v>64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51</v>
      </c>
      <c r="C42" s="17" t="s">
        <v>45</v>
      </c>
      <c r="D42" s="12">
        <v>32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52</v>
      </c>
      <c r="C43" s="17" t="s">
        <v>45</v>
      </c>
      <c r="D43" s="12">
        <v>19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53</v>
      </c>
      <c r="C44" s="17" t="s">
        <v>45</v>
      </c>
      <c r="D44" s="12">
        <v>6</v>
      </c>
      <c r="E44" s="17"/>
      <c r="F44" s="17"/>
      <c r="G44" s="22">
        <v>0</v>
      </c>
      <c r="H44" s="46">
        <f>ROUND(D44*ROUND(G44,2),2)</f>
        <v>0</v>
      </c>
    </row>
    <row r="45" spans="1:8" x14ac:dyDescent="0.25">
      <c r="A45" s="54"/>
      <c r="B45" s="4" t="s">
        <v>54</v>
      </c>
      <c r="C45" s="23"/>
      <c r="D45" s="5" t="s">
        <v>55</v>
      </c>
      <c r="E45" s="23"/>
      <c r="F45" s="23"/>
      <c r="G45" s="23"/>
      <c r="H45" s="47">
        <f>SUM(H36:H44)</f>
        <v>0</v>
      </c>
    </row>
    <row r="46" spans="1:8" x14ac:dyDescent="0.25">
      <c r="A46" s="54"/>
      <c r="B46" s="4" t="s">
        <v>56</v>
      </c>
      <c r="C46" s="23"/>
      <c r="D46" s="23"/>
      <c r="E46" s="23"/>
      <c r="F46" s="23"/>
      <c r="G46" s="23"/>
      <c r="H46" s="47">
        <f>H45*0.18</f>
        <v>0</v>
      </c>
    </row>
    <row r="47" spans="1:8" ht="15.75" thickBot="1" x14ac:dyDescent="0.3">
      <c r="A47" s="55"/>
      <c r="B47" s="31" t="s">
        <v>57</v>
      </c>
      <c r="C47" s="30"/>
      <c r="D47" s="30"/>
      <c r="E47" s="30"/>
      <c r="F47" s="30"/>
      <c r="G47" s="30"/>
      <c r="H47" s="48">
        <f>SUM(H45:H46)</f>
        <v>0</v>
      </c>
    </row>
    <row r="48" spans="1:8" ht="39.950000000000003" customHeight="1" x14ac:dyDescent="0.25">
      <c r="B48" s="24" t="s">
        <v>58</v>
      </c>
      <c r="C48" s="25"/>
      <c r="D48" s="25"/>
      <c r="E48" s="25"/>
      <c r="F48" s="25"/>
      <c r="G48" s="25"/>
      <c r="H48" s="25"/>
    </row>
    <row r="49" spans="2:8" ht="20.100000000000001" customHeight="1" x14ac:dyDescent="0.25">
      <c r="B49" s="27" t="s">
        <v>59</v>
      </c>
      <c r="C49" s="3"/>
      <c r="D49" s="3"/>
      <c r="E49" s="3"/>
      <c r="F49" s="3"/>
      <c r="G49" s="3"/>
      <c r="H49" s="3"/>
    </row>
    <row r="50" spans="2:8" x14ac:dyDescent="0.25">
      <c r="B50" s="1" t="s">
        <v>60</v>
      </c>
      <c r="C50" s="2"/>
      <c r="D50" s="2"/>
      <c r="E50" s="2"/>
      <c r="F50" s="2"/>
      <c r="G50" s="2"/>
      <c r="H50" s="2"/>
    </row>
    <row r="51" spans="2:8" x14ac:dyDescent="0.25">
      <c r="B51" s="26" t="s">
        <v>61</v>
      </c>
      <c r="C51" s="2"/>
      <c r="D51" s="2"/>
      <c r="E51" s="2"/>
      <c r="F51" s="2"/>
      <c r="G51" s="2"/>
      <c r="H51" s="2"/>
    </row>
    <row r="52" spans="2:8" x14ac:dyDescent="0.25">
      <c r="B52" s="26" t="s">
        <v>62</v>
      </c>
      <c r="C52" s="2"/>
      <c r="D52" s="2"/>
      <c r="E52" s="2"/>
      <c r="F52" s="2"/>
      <c r="G52" s="2"/>
      <c r="H52" s="2"/>
    </row>
    <row r="54" spans="2:8" s="8" customFormat="1" x14ac:dyDescent="0.25">
      <c r="B54" s="28" t="s">
        <v>63</v>
      </c>
      <c r="D54" s="28" t="s">
        <v>64</v>
      </c>
      <c r="H54" s="28" t="s">
        <v>65</v>
      </c>
    </row>
    <row r="56" spans="2:8" x14ac:dyDescent="0.25">
      <c r="B56" s="29" t="s">
        <v>66</v>
      </c>
    </row>
  </sheetData>
  <mergeCells count="67">
    <mergeCell ref="B48:H48"/>
    <mergeCell ref="B49:H49"/>
    <mergeCell ref="B50:H50"/>
    <mergeCell ref="B51:H51"/>
    <mergeCell ref="B52:H52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2015-03-26T08:07:04Z</dcterms:created>
  <dcterms:modified xsi:type="dcterms:W3CDTF">2015-03-26T08:10:46Z</dcterms:modified>
</cp:coreProperties>
</file>